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22-12\Desktop\Оля\нормирование\"/>
    </mc:Choice>
  </mc:AlternateContent>
  <bookViews>
    <workbookView xWindow="360" yWindow="15" windowWidth="20955" windowHeight="9720" activeTab="1"/>
  </bookViews>
  <sheets>
    <sheet name="Содержание" sheetId="1" r:id="rId1"/>
    <sheet name="01" sheetId="2" r:id="rId2"/>
  </sheets>
  <calcPr calcId="162913"/>
</workbook>
</file>

<file path=xl/calcChain.xml><?xml version="1.0" encoding="utf-8"?>
<calcChain xmlns="http://schemas.openxmlformats.org/spreadsheetml/2006/main">
  <c r="AJ38" i="2" l="1"/>
  <c r="AJ36" i="2"/>
  <c r="AF36" i="2"/>
  <c r="AA34" i="2"/>
  <c r="Y34" i="2"/>
  <c r="W34" i="2"/>
  <c r="U34" i="2"/>
  <c r="S34" i="2"/>
  <c r="Q34" i="2"/>
  <c r="O34" i="2"/>
  <c r="M34" i="2"/>
  <c r="K34" i="2"/>
  <c r="I34" i="2"/>
  <c r="G34" i="2"/>
  <c r="AD34" i="2" s="1"/>
  <c r="AA36" i="2" s="1"/>
  <c r="E34" i="2"/>
  <c r="AI22" i="2"/>
  <c r="AI38" i="2" s="1"/>
  <c r="AH22" i="2"/>
  <c r="AH38" i="2" s="1"/>
  <c r="AG22" i="2"/>
  <c r="AG38" i="2" s="1"/>
  <c r="AF22" i="2"/>
  <c r="AF38" i="2" s="1"/>
  <c r="AK38" i="2" s="1"/>
  <c r="AE22" i="2"/>
  <c r="AE36" i="2" s="1"/>
  <c r="AD22" i="2"/>
  <c r="AD36" i="2" s="1"/>
  <c r="AC22" i="2"/>
  <c r="AC36" i="2" s="1"/>
  <c r="AB22" i="2"/>
  <c r="AB36" i="2" s="1"/>
  <c r="AA22" i="2"/>
  <c r="AH36" i="2" l="1"/>
  <c r="AI36" i="2"/>
  <c r="AG36" i="2"/>
  <c r="AK36" i="2" s="1"/>
</calcChain>
</file>

<file path=xl/sharedStrings.xml><?xml version="1.0" encoding="utf-8"?>
<sst xmlns="http://schemas.openxmlformats.org/spreadsheetml/2006/main" count="58" uniqueCount="55">
  <si>
    <t>Содержание:</t>
  </si>
  <si>
    <t>1.  Индексы потребительских цен на товары и услуги по Российской Федерации в 1991-2025гг.</t>
  </si>
  <si>
    <t>1.1 Индексы потребительских цен на товары и услуги по Российской Федерации в 1991-2025 гг.</t>
  </si>
  <si>
    <t>1.2 Индексы потребительских цен на продовольственные товары по Российской Федерации в 1991-2025 гг.</t>
  </si>
  <si>
    <t>1.3 Индексы потребительских цен на непродовольственные товары по Российской Федерации в 1991-2025 гг.</t>
  </si>
  <si>
    <t>1.4 Индексы потребительских цен на услуги по Российской Федерации в 1991-2025 гг.</t>
  </si>
  <si>
    <t>Ответственный исполнитель:</t>
  </si>
  <si>
    <t>Гершов Сергей Александрович</t>
  </si>
  <si>
    <t>8 (495) 568-00-42, доб. 99-456</t>
  </si>
  <si>
    <t xml:space="preserve">Обновлено: </t>
  </si>
  <si>
    <t>14 ноября 2025 г.</t>
  </si>
  <si>
    <t>ИПЦ  на товары и услуги</t>
  </si>
  <si>
    <t>https://rosstat.gov.ru/statistics/price</t>
  </si>
  <si>
    <t>Индексы потребительских цен на товары и услуги по Российской Федерации, месяцы (с 1991 г.)</t>
  </si>
  <si>
    <r>
      <t>Индексы потребительских цен на товары и услуги</t>
    </r>
    <r>
      <rPr>
        <b/>
        <vertAlign val="superscript"/>
        <sz val="14"/>
        <rFont val="Calibri"/>
      </rPr>
      <t>1)</t>
    </r>
    <r>
      <rPr>
        <b/>
        <sz val="14"/>
        <rFont val="Calibri"/>
      </rPr>
      <t xml:space="preserve"> по Российской Федерации в 1991-2025</t>
    </r>
    <r>
      <rPr>
        <b/>
        <vertAlign val="superscript"/>
        <sz val="14"/>
        <rFont val="Calibri"/>
      </rPr>
      <t>*)</t>
    </r>
    <r>
      <rPr>
        <b/>
        <sz val="14"/>
        <rFont val="Calibri"/>
      </rPr>
      <t>гг.</t>
    </r>
  </si>
  <si>
    <t>К содержанию</t>
  </si>
  <si>
    <t>на конец периода, в %</t>
  </si>
  <si>
    <t>к концу предыдущего месяца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</si>
  <si>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</si>
  <si>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</si>
  <si>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</si>
  <si>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</si>
  <si>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</si>
  <si>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</si>
  <si>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</si>
  <si>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</si>
  <si>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</si>
  <si>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</si>
  <si>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</si>
  <si>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</si>
  <si>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 декабрю предыдущего года</t>
  </si>
  <si>
    <r>
      <t>104,81</t>
    </r>
    <r>
      <rPr>
        <vertAlign val="superscript"/>
        <sz val="9"/>
        <color theme="1"/>
        <rFont val="Calibri"/>
      </rPr>
      <t>2)</t>
    </r>
  </si>
  <si>
    <r>
      <rPr>
        <vertAlign val="superscript"/>
        <sz val="11"/>
        <color theme="1"/>
        <rFont val="Calibri"/>
      </rPr>
      <t xml:space="preserve">        1)</t>
    </r>
    <r>
      <rPr>
        <sz val="11"/>
        <color theme="1"/>
        <rFont val="Calibri"/>
      </rPr>
      <t xml:space="preserve">в соответствии с Федеральным планом статистических работ, утвержденным распоряжением Правительства Российской Федерации от 6 мая 2008 г. № 671-р, Росстатом разрабатывается показатель 
</t>
    </r>
    <r>
      <rPr>
        <b/>
        <sz val="11"/>
        <color theme="1"/>
        <rFont val="Calibri"/>
      </rPr>
      <t>«Индекс потребительских цен» (ИПЦ)</t>
    </r>
    <r>
      <rPr>
        <sz val="11"/>
        <color theme="1"/>
        <rFont val="Calibri"/>
      </rPr>
      <t xml:space="preserve">, который используется в качестве одного из основных показателей, характеризующих </t>
    </r>
    <r>
      <rPr>
        <b/>
        <sz val="11"/>
        <color indexed="2"/>
        <rFont val="Calibri"/>
      </rPr>
      <t>уровень инфляции</t>
    </r>
    <r>
      <rPr>
        <sz val="11"/>
        <color theme="1"/>
        <rFont val="Calibri"/>
      </rPr>
      <t xml:space="preserve"> в Российской Федерации; 
     </t>
    </r>
    <r>
      <rPr>
        <vertAlign val="superscript"/>
        <sz val="11"/>
        <color theme="1"/>
        <rFont val="Calibri"/>
      </rPr>
      <t>2)</t>
    </r>
    <r>
      <rPr>
        <sz val="11"/>
        <color theme="1"/>
        <rFont val="Calibri"/>
      </rPr>
      <t xml:space="preserve">октябрь 2025 г. в % к декабрю 2024 г.
       Руководствуясь теорией статистики, для получения ИПЦ за произвольный период необходимо перемножить все входящие в этот временной промежуток индексы, характеризующие изменение цен в отчетном периоде по сравнению с предыдущим. Так, например, индекс потребительских цен по Российской Федерации за период 
апрель 2024 г. - сентябрь 2024 г. рассчитывается следующим образом:
                                                                                        100,50 * 100,74 : 100 * 100,64 : 100 * 101,14 : 100*100,20:100*100,48:100= 103,75%
 Обращаем Ваше внимание, что в январе 1998 г. была проведена деноминация, в результате которой произошло уменьшение масштаба цен в 1000 раз.  
      </t>
    </r>
    <r>
      <rPr>
        <b/>
        <i/>
        <sz val="11"/>
        <color theme="1"/>
        <rFont val="Calibri"/>
      </rPr>
      <t>Методология расчета ИПЦ</t>
    </r>
    <r>
      <rPr>
        <sz val="11"/>
        <color theme="1"/>
        <rFont val="Calibri"/>
      </rPr>
      <t xml:space="preserve"> размещена на сайте Росстата: Главная страница / Статистика / Официальная статистика / Цены, инфляция/ Методология</t>
    </r>
  </si>
  <si>
    <r>
      <rPr>
        <vertAlign val="superscript"/>
        <sz val="11"/>
        <color theme="1"/>
        <rFont val="Calibri"/>
      </rPr>
      <t>*)</t>
    </r>
    <r>
      <rPr>
        <sz val="11"/>
        <color theme="1"/>
        <rFont val="Calibri"/>
      </rPr>
      <t>Без учета статистической информации по Донецкой Народной Республике, Луганской Народной Республике, Запорожской и Херсонской областям.</t>
    </r>
  </si>
  <si>
    <t>11521100300010200001 Индексы потребительских цен на товары и услуги</t>
  </si>
  <si>
    <t>январь 2016 г.</t>
  </si>
  <si>
    <t>февраль 2016 г.</t>
  </si>
  <si>
    <t>март 2016 г.</t>
  </si>
  <si>
    <t>апрель 2016 г.</t>
  </si>
  <si>
    <t>май 2016 г.</t>
  </si>
  <si>
    <t>июнь 2016 г.</t>
  </si>
  <si>
    <t>июль 2016 г.</t>
  </si>
  <si>
    <t>август 2016 г.</t>
  </si>
  <si>
    <t>сентябрь 2016 г.</t>
  </si>
  <si>
    <t>октябрь 2016 г.</t>
  </si>
  <si>
    <t>ноябрь 2016 г.</t>
  </si>
  <si>
    <t>декабрь 2016 г.</t>
  </si>
  <si>
    <t>К предыдущему месяцу</t>
  </si>
  <si>
    <t>44</t>
  </si>
  <si>
    <t>Российская Федерация</t>
  </si>
  <si>
    <t>643</t>
  </si>
  <si>
    <t>Все товары и услуги</t>
  </si>
  <si>
    <t>1</t>
  </si>
  <si>
    <t>ИПЦ на мобильные телефоны за период (февраль 2016-октябрь 2025)</t>
  </si>
  <si>
    <t>ИПЦ на ноутбуки, планшеты, услуги связи (интернет) за период (2020-октябрь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</si>
</sst>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0"/>
  </numFmts>
  <fonts count="24" x14ac:knownFonts="1">
    <font>
      <sz val="11"/>
      <color theme="1"/>
      <name val="Times New Roman"/>
    </font>
    <font>
      <sz val="10"/>
      <color theme="1"/>
      <name val="Arial"/>
    </font>
    <font>
      <u/>
      <sz val="12"/>
      <color theme="10"/>
      <name val="Times New Roman"/>
    </font>
    <font>
      <sz val="11"/>
      <color theme="1"/>
      <name val="Calibri"/>
      <scheme val="minor"/>
    </font>
    <font>
      <b/>
      <i/>
      <u/>
      <sz val="12"/>
      <name val="Times New Roman"/>
    </font>
    <font>
      <sz val="12"/>
      <name val="Times New Roman"/>
    </font>
    <font>
      <b/>
      <i/>
      <sz val="12"/>
      <name val="Times New Roman"/>
    </font>
    <font>
      <b/>
      <sz val="12"/>
      <name val="Times New Roman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u/>
      <sz val="11"/>
      <color theme="10"/>
      <name val="Times New Roman"/>
    </font>
    <font>
      <sz val="10"/>
      <color rgb="FF0E2D47"/>
      <name val="Arial"/>
    </font>
    <font>
      <b/>
      <sz val="14"/>
      <name val="Calibri"/>
    </font>
    <font>
      <b/>
      <sz val="14"/>
      <color theme="1"/>
      <name val="Calibri"/>
    </font>
    <font>
      <sz val="9"/>
      <color theme="1"/>
      <name val="Calibri"/>
    </font>
    <font>
      <b/>
      <sz val="9"/>
      <color theme="1"/>
      <name val="Calibri"/>
    </font>
    <font>
      <sz val="11"/>
      <name val="Times New Roman"/>
    </font>
    <font>
      <sz val="10"/>
      <name val="Times New Roman"/>
    </font>
    <font>
      <b/>
      <vertAlign val="superscript"/>
      <sz val="14"/>
      <name val="Calibri"/>
    </font>
    <font>
      <vertAlign val="superscript"/>
      <sz val="9"/>
      <color theme="1"/>
      <name val="Calibri"/>
    </font>
    <font>
      <vertAlign val="superscript"/>
      <sz val="11"/>
      <color theme="1"/>
      <name val="Calibri"/>
    </font>
    <font>
      <b/>
      <sz val="11"/>
      <color indexed="2"/>
      <name val="Calibri"/>
    </font>
    <font>
      <b/>
      <i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2">
    <xf numFmtId="0" fontId="0" fillId="0" borderId="0"/>
    <xf numFmtId="43" fontId="1" fillId="0" borderId="0" applyFont="0" applyFill="0" applyBorder="0" applyProtection="0"/>
    <xf numFmtId="41" fontId="1" fillId="0" borderId="0" applyFont="0" applyFill="0" applyBorder="0" applyProtection="0"/>
    <xf numFmtId="44" fontId="1" fillId="0" borderId="0" applyFont="0" applyFill="0" applyBorder="0" applyProtection="0"/>
    <xf numFmtId="42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2" fillId="0" borderId="0" applyNumberFormat="0" applyFill="0" applyBorder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1" fillId="0" borderId="0" xfId="8" applyFont="1"/>
    <xf numFmtId="0" fontId="4" fillId="0" borderId="0" xfId="8" applyFont="1"/>
    <xf numFmtId="0" fontId="5" fillId="0" borderId="0" xfId="8" applyFont="1"/>
    <xf numFmtId="0" fontId="6" fillId="0" borderId="0" xfId="8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49" fontId="2" fillId="0" borderId="0" xfId="7" applyNumberFormat="1" applyFont="1" applyAlignment="1" applyProtection="1">
      <alignment wrapText="1"/>
    </xf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1" xfId="0" applyFont="1" applyBorder="1"/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2" fontId="15" fillId="0" borderId="3" xfId="0" applyNumberFormat="1" applyFont="1" applyBorder="1" applyAlignment="1">
      <alignment horizontal="center"/>
    </xf>
    <xf numFmtId="2" fontId="15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8" fillId="0" borderId="0" xfId="0" applyNumberFormat="1" applyFont="1"/>
    <xf numFmtId="0" fontId="15" fillId="0" borderId="8" xfId="0" applyFont="1" applyBorder="1" applyAlignment="1">
      <alignment horizontal="left" vertical="center" wrapText="1"/>
    </xf>
    <xf numFmtId="2" fontId="15" fillId="0" borderId="8" xfId="0" applyNumberFormat="1" applyFont="1" applyBorder="1" applyAlignment="1">
      <alignment horizontal="center"/>
    </xf>
    <xf numFmtId="2" fontId="15" fillId="0" borderId="9" xfId="0" applyNumberFormat="1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10" xfId="0" applyFont="1" applyBorder="1"/>
    <xf numFmtId="2" fontId="15" fillId="0" borderId="10" xfId="0" applyNumberFormat="1" applyFont="1" applyBorder="1" applyAlignment="1">
      <alignment horizontal="center"/>
    </xf>
    <xf numFmtId="2" fontId="15" fillId="2" borderId="10" xfId="0" applyNumberFormat="1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2" fontId="15" fillId="2" borderId="9" xfId="0" applyNumberFormat="1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0" borderId="11" xfId="0" applyFont="1" applyBorder="1"/>
    <xf numFmtId="2" fontId="15" fillId="0" borderId="11" xfId="0" applyNumberFormat="1" applyFont="1" applyBorder="1" applyAlignment="1">
      <alignment horizontal="center"/>
    </xf>
    <xf numFmtId="164" fontId="15" fillId="0" borderId="11" xfId="0" applyNumberFormat="1" applyFont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0" xfId="0" applyFont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3" fillId="0" borderId="0" xfId="0" applyFont="1"/>
    <xf numFmtId="0" fontId="10" fillId="2" borderId="0" xfId="0" applyFont="1" applyFill="1"/>
    <xf numFmtId="0" fontId="0" fillId="0" borderId="0" xfId="0"/>
    <xf numFmtId="0" fontId="8" fillId="2" borderId="0" xfId="0" applyFont="1" applyFill="1"/>
    <xf numFmtId="0" fontId="6" fillId="0" borderId="0" xfId="8" applyFont="1" applyAlignment="1">
      <alignment horizontal="left"/>
    </xf>
    <xf numFmtId="0" fontId="2" fillId="0" borderId="0" xfId="7" applyFont="1" applyAlignment="1">
      <alignment horizontal="left" indent="1"/>
    </xf>
    <xf numFmtId="0" fontId="5" fillId="0" borderId="0" xfId="8" applyFont="1" applyAlignment="1">
      <alignment horizontal="left"/>
    </xf>
    <xf numFmtId="0" fontId="7" fillId="0" borderId="0" xfId="8" applyFont="1" applyAlignment="1">
      <alignment horizontal="left"/>
    </xf>
    <xf numFmtId="0" fontId="13" fillId="0" borderId="0" xfId="0" applyFont="1" applyAlignment="1">
      <alignment horizontal="center"/>
    </xf>
    <xf numFmtId="49" fontId="2" fillId="0" borderId="0" xfId="7" applyNumberFormat="1" applyFont="1" applyAlignment="1" applyProtection="1">
      <alignment horizontal="left" wrapText="1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8" fillId="0" borderId="11" xfId="0" applyFont="1" applyBorder="1" applyAlignment="1">
      <alignment horizontal="left" wrapText="1"/>
    </xf>
    <xf numFmtId="0" fontId="17" fillId="0" borderId="2" xfId="0" applyFont="1" applyBorder="1" applyAlignment="1">
      <alignment horizontal="center" vertical="center" wrapText="1" shrinkToFit="1"/>
    </xf>
    <xf numFmtId="0" fontId="17" fillId="0" borderId="10" xfId="0" applyFont="1" applyBorder="1" applyAlignment="1">
      <alignment horizontal="center" vertical="center" wrapText="1" shrinkToFit="1"/>
    </xf>
    <xf numFmtId="0" fontId="17" fillId="0" borderId="12" xfId="0" applyFont="1" applyBorder="1" applyAlignment="1">
      <alignment horizontal="center" vertical="center" wrapText="1" shrinkToFit="1"/>
    </xf>
    <xf numFmtId="0" fontId="17" fillId="0" borderId="13" xfId="0" applyFont="1" applyBorder="1" applyAlignment="1">
      <alignment horizontal="center" vertical="center" wrapText="1" shrinkToFit="1"/>
    </xf>
    <xf numFmtId="0" fontId="17" fillId="0" borderId="14" xfId="0" applyFont="1" applyBorder="1" applyAlignment="1">
      <alignment horizontal="center" vertical="center" wrapText="1" shrinkToFit="1"/>
    </xf>
    <xf numFmtId="0" fontId="18" fillId="0" borderId="12" xfId="0" applyFont="1" applyBorder="1" applyAlignment="1">
      <alignment horizontal="center" vertical="center" wrapText="1" shrinkToFit="1"/>
    </xf>
    <xf numFmtId="0" fontId="18" fillId="0" borderId="14" xfId="0" applyFont="1" applyBorder="1" applyAlignment="1">
      <alignment horizontal="center" vertical="center" wrapText="1" shrinkToFit="1"/>
    </xf>
    <xf numFmtId="0" fontId="18" fillId="0" borderId="15" xfId="0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 shrinkToFit="1"/>
    </xf>
    <xf numFmtId="0" fontId="17" fillId="0" borderId="16" xfId="0" applyFont="1" applyBorder="1" applyAlignment="1">
      <alignment horizontal="center" vertical="center" wrapText="1" shrinkToFit="1"/>
    </xf>
    <xf numFmtId="0" fontId="17" fillId="0" borderId="17" xfId="0" applyFont="1" applyBorder="1" applyAlignment="1">
      <alignment horizontal="center" vertical="center" wrapText="1" shrinkToFi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2" fontId="17" fillId="0" borderId="12" xfId="0" applyNumberFormat="1" applyFont="1" applyBorder="1" applyAlignment="1">
      <alignment horizontal="center" vertical="center" wrapText="1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16" xfId="0" applyNumberFormat="1" applyFont="1" applyBorder="1" applyAlignment="1">
      <alignment horizontal="center" vertical="center" wrapText="1"/>
    </xf>
    <xf numFmtId="2" fontId="17" fillId="0" borderId="17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</cellXfs>
  <cellStyles count="22">
    <cellStyle name="Comma" xfId="1"/>
    <cellStyle name="Comma [0]" xfId="2"/>
    <cellStyle name="Currency" xfId="3"/>
    <cellStyle name="Currency [0]" xfId="4"/>
    <cellStyle name="Normal" xfId="5"/>
    <cellStyle name="Percent" xfId="6"/>
    <cellStyle name="Гиперссылка" xfId="7" builtinId="8"/>
    <cellStyle name="Обычный" xfId="0" builtinId="0"/>
    <cellStyle name="Обычный 2" xfId="8"/>
    <cellStyle name="Обычный 2 2" xfId="9"/>
    <cellStyle name="Обычный 2 2 2" xfId="10"/>
    <cellStyle name="Обычный 2 3" xfId="11"/>
    <cellStyle name="Обычный 3" xfId="12"/>
    <cellStyle name="Обычный 3 2" xfId="13"/>
    <cellStyle name="Обычный 3 2 2" xfId="14"/>
    <cellStyle name="Обычный 3 3" xfId="15"/>
    <cellStyle name="Обычный 4" xfId="16"/>
    <cellStyle name="Обычный 5" xfId="17"/>
    <cellStyle name="Обычный 5 2" xfId="18"/>
    <cellStyle name="Обычный 6" xfId="19"/>
    <cellStyle name="Обычный 7" xfId="20"/>
    <cellStyle name="Обычный 8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osstat.gov.ru/statistics/price" TargetMode="External"/><Relationship Id="rId1" Type="http://schemas.openxmlformats.org/officeDocument/2006/relationships/hyperlink" Target="https://rosstat.gov.ru/statistics/pr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7"/>
  <sheetViews>
    <sheetView workbookViewId="0">
      <selection activeCell="A17" sqref="A17:B17"/>
    </sheetView>
  </sheetViews>
  <sheetFormatPr defaultRowHeight="12.75" x14ac:dyDescent="0.2"/>
  <cols>
    <col min="1" max="1" width="9.140625" style="1"/>
    <col min="2" max="2" width="10.140625" style="1" customWidth="1"/>
    <col min="3" max="11" width="9.140625" style="1"/>
    <col min="12" max="12" width="11.140625" style="1" customWidth="1"/>
    <col min="13" max="16384" width="9.140625" style="1"/>
  </cols>
  <sheetData>
    <row r="1" spans="1:12" ht="16.149999999999999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2" spans="1:12" ht="15.6" customHeight="1" x14ac:dyDescent="0.25">
      <c r="A2" s="3"/>
      <c r="B2" s="3"/>
      <c r="C2" s="3"/>
      <c r="D2" s="3"/>
      <c r="E2" s="3"/>
      <c r="F2" s="3"/>
      <c r="G2" s="3"/>
      <c r="H2" s="3"/>
    </row>
    <row r="3" spans="1:12" ht="16.149999999999999" customHeight="1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15.6" customHeight="1" x14ac:dyDescent="0.25">
      <c r="A4" s="48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2" ht="15.6" customHeight="1" x14ac:dyDescent="0.2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5.6" customHeight="1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ht="15.6" customHeight="1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</row>
    <row r="8" spans="1:12" ht="15.6" customHeight="1" x14ac:dyDescent="0.2"/>
    <row r="9" spans="1:12" ht="15.6" customHeight="1" x14ac:dyDescent="0.2"/>
    <row r="10" spans="1:12" ht="15.6" customHeight="1" x14ac:dyDescent="0.2"/>
    <row r="11" spans="1:12" ht="15.6" customHeight="1" x14ac:dyDescent="0.25">
      <c r="A11" s="4" t="s">
        <v>6</v>
      </c>
      <c r="B11" s="3"/>
      <c r="C11" s="3"/>
      <c r="D11" s="3"/>
      <c r="E11" s="3"/>
      <c r="F11" s="3"/>
      <c r="G11" s="3"/>
      <c r="H11" s="3"/>
    </row>
    <row r="12" spans="1:12" ht="15.75" x14ac:dyDescent="0.25">
      <c r="A12" s="49" t="s">
        <v>7</v>
      </c>
      <c r="B12" s="49"/>
      <c r="C12" s="49"/>
      <c r="D12" s="49"/>
      <c r="E12" s="3"/>
      <c r="F12" s="3"/>
      <c r="G12" s="3"/>
      <c r="H12" s="3"/>
    </row>
    <row r="13" spans="1:12" ht="15.75" x14ac:dyDescent="0.25">
      <c r="A13" s="49" t="s">
        <v>8</v>
      </c>
      <c r="B13" s="49"/>
      <c r="C13" s="49"/>
      <c r="D13" s="49"/>
      <c r="E13" s="3"/>
      <c r="F13" s="3"/>
      <c r="G13" s="3"/>
      <c r="H13" s="3"/>
    </row>
    <row r="16" spans="1:12" ht="15.75" customHeight="1" x14ac:dyDescent="0.25">
      <c r="A16" s="4" t="s">
        <v>9</v>
      </c>
      <c r="B16" s="3"/>
      <c r="C16" s="3"/>
      <c r="D16" s="3"/>
      <c r="E16" s="3"/>
      <c r="F16" s="3"/>
      <c r="G16" s="3"/>
      <c r="H16" s="3"/>
    </row>
    <row r="17" spans="1:2" ht="15.75" x14ac:dyDescent="0.25">
      <c r="A17" s="50" t="s">
        <v>10</v>
      </c>
      <c r="B17" s="50"/>
    </row>
  </sheetData>
  <mergeCells count="8">
    <mergeCell ref="A12:D12"/>
    <mergeCell ref="A13:D13"/>
    <mergeCell ref="A17:B17"/>
    <mergeCell ref="A3:K3"/>
    <mergeCell ref="A4:K4"/>
    <mergeCell ref="A5:L5"/>
    <mergeCell ref="A6:L6"/>
    <mergeCell ref="A7:J7"/>
  </mergeCells>
  <hyperlinks>
    <hyperlink ref="A4" location="'к предыдущему месяцу'!A1" display="1.1 Индексы потребительских цен на товары и услуги по Российской Федерации в 1991-2025 гг."/>
    <hyperlink ref="A4:H4" location="'01'!A1" display="1.1 Индексы потребительских цен на товары и услуги по Российской Федерации в 1991-2025 гг."/>
    <hyperlink ref="A4:K4" location="'01'!A1" display="1.1 Индексы потребительских цен на товары и услуги по Российской Федерации в 1991-2025 гг."/>
    <hyperlink ref="A5" location="'Февраль'!A1" display="1.2 Индексы потребительских цен на продовольственные товары по Российской Федерации в 1991-2025 гг."/>
    <hyperlink ref="A5:H5" location="'02'!A1" display="1.2 Индексы потребительских цен на продовольственные товары по Российской Федерации в 1991-2025 гг."/>
    <hyperlink ref="A5:L5" location="'02'!A1" display="1.2 Индексы потребительских цен на продовольственные товары по Российской Федерации в 1991-2025 гг."/>
    <hyperlink ref="A6" location="'Февраль'!A1" display="1.3 Индексы потребительских цен на непродовольственные товары по Российской Федерации в 1991-2025 гг."/>
    <hyperlink ref="A6:H6" location="'03'!A1" display="1.3 Индексы потребительских цен на непродовольственные товары по Российской Федерации в 1991-2025 гг."/>
    <hyperlink ref="A6:L6" location="'03'!A1" display="1.3 Индексы потребительских цен на непродовольственные товары по Российской Федерации в 1991-2025 гг."/>
    <hyperlink ref="A7" location="'Февраль'!A1" display="1.4 Индексы потребительских цен на услуги по Российской Федерации в 1991-2025 гг."/>
    <hyperlink ref="A7:H7" location="'04'!A1" display="1.4 Индексы потребительских цен на услуги по Российской Федерации в 1991-2025 гг."/>
    <hyperlink ref="A7:J7" location="'04'!A1" display="1.4 Индексы потребительских цен на услуги по Российской Федерации в 1991-2025 гг.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abSelected="1" view="pageBreakPreview" topLeftCell="A16" workbookViewId="0">
      <selection activeCell="AK17" sqref="AK17"/>
    </sheetView>
  </sheetViews>
  <sheetFormatPr defaultColWidth="9.140625" defaultRowHeight="15" x14ac:dyDescent="0.25"/>
  <cols>
    <col min="1" max="1" width="7.85546875" style="5" bestFit="1" customWidth="1"/>
    <col min="2" max="2" width="5.7109375" style="5" bestFit="1" customWidth="1"/>
    <col min="3" max="3" width="7.140625" style="5" customWidth="1"/>
    <col min="4" max="4" width="5.7109375" style="5" bestFit="1" customWidth="1"/>
    <col min="5" max="5" width="6.28515625" style="5" bestFit="1" customWidth="1"/>
    <col min="6" max="25" width="5.7109375" style="5" bestFit="1" customWidth="1"/>
    <col min="26" max="26" width="6" style="5" customWidth="1"/>
    <col min="27" max="28" width="7.28515625" style="5" customWidth="1"/>
    <col min="29" max="31" width="7.140625" style="5" customWidth="1"/>
    <col min="32" max="35" width="6.7109375" style="5" customWidth="1"/>
    <col min="36" max="36" width="7.140625" style="5" customWidth="1"/>
    <col min="37" max="16384" width="9.140625" style="5"/>
  </cols>
  <sheetData>
    <row r="1" spans="1:37" ht="15.75" x14ac:dyDescent="0.25">
      <c r="I1" s="6" t="s">
        <v>11</v>
      </c>
      <c r="J1" s="6"/>
      <c r="K1" s="6"/>
      <c r="L1" s="6"/>
      <c r="M1" s="7"/>
    </row>
    <row r="2" spans="1:37" x14ac:dyDescent="0.25">
      <c r="A2" s="8" t="s">
        <v>12</v>
      </c>
      <c r="G2" s="9" t="s">
        <v>13</v>
      </c>
    </row>
    <row r="3" spans="1:37" ht="21" x14ac:dyDescent="0.3">
      <c r="A3" s="51" t="s">
        <v>14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</row>
    <row r="4" spans="1:37" ht="12.75" customHeight="1" x14ac:dyDescent="0.3">
      <c r="A4" s="52" t="s">
        <v>15</v>
      </c>
      <c r="B4" s="52"/>
      <c r="C4" s="52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37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3"/>
      <c r="Y5" s="13"/>
      <c r="AA5" s="13"/>
      <c r="AB5" s="13"/>
      <c r="AC5" s="13"/>
      <c r="AD5" s="13"/>
      <c r="AE5" s="13"/>
      <c r="AH5" s="13" t="s">
        <v>16</v>
      </c>
      <c r="AI5" s="13"/>
      <c r="AJ5" s="13"/>
    </row>
    <row r="6" spans="1:37" x14ac:dyDescent="0.25">
      <c r="A6" s="14"/>
      <c r="B6" s="15">
        <v>1991</v>
      </c>
      <c r="C6" s="15">
        <v>1992</v>
      </c>
      <c r="D6" s="15">
        <v>1993</v>
      </c>
      <c r="E6" s="15">
        <v>1994</v>
      </c>
      <c r="F6" s="15">
        <v>1995</v>
      </c>
      <c r="G6" s="15">
        <v>1996</v>
      </c>
      <c r="H6" s="15">
        <v>1997</v>
      </c>
      <c r="I6" s="15">
        <v>1998</v>
      </c>
      <c r="J6" s="15">
        <v>1999</v>
      </c>
      <c r="K6" s="15">
        <v>2000</v>
      </c>
      <c r="L6" s="15">
        <v>2001</v>
      </c>
      <c r="M6" s="15">
        <v>2002</v>
      </c>
      <c r="N6" s="15">
        <v>2003</v>
      </c>
      <c r="O6" s="15">
        <v>2004</v>
      </c>
      <c r="P6" s="15">
        <v>2005</v>
      </c>
      <c r="Q6" s="15">
        <v>2006</v>
      </c>
      <c r="R6" s="15">
        <v>2007</v>
      </c>
      <c r="S6" s="15">
        <v>2008</v>
      </c>
      <c r="T6" s="15">
        <v>2009</v>
      </c>
      <c r="U6" s="15">
        <v>2010</v>
      </c>
      <c r="V6" s="15">
        <v>2011</v>
      </c>
      <c r="W6" s="15">
        <v>2012</v>
      </c>
      <c r="X6" s="16">
        <v>2013</v>
      </c>
      <c r="Y6" s="16">
        <v>2014</v>
      </c>
      <c r="Z6" s="15">
        <v>2015</v>
      </c>
      <c r="AA6" s="15">
        <v>2016</v>
      </c>
      <c r="AB6" s="15">
        <v>2017</v>
      </c>
      <c r="AC6" s="15">
        <v>2018</v>
      </c>
      <c r="AD6" s="15">
        <v>2019</v>
      </c>
      <c r="AE6" s="15">
        <v>2020</v>
      </c>
      <c r="AF6" s="15">
        <v>2021</v>
      </c>
      <c r="AG6" s="15">
        <v>2022</v>
      </c>
      <c r="AH6" s="15">
        <v>2023</v>
      </c>
      <c r="AI6" s="15">
        <v>2024</v>
      </c>
      <c r="AJ6" s="15">
        <v>2025</v>
      </c>
    </row>
    <row r="7" spans="1:37" ht="15" customHeight="1" x14ac:dyDescent="0.25">
      <c r="A7" s="53" t="s">
        <v>17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5"/>
    </row>
    <row r="8" spans="1:37" x14ac:dyDescent="0.25">
      <c r="A8" s="17" t="s">
        <v>18</v>
      </c>
      <c r="B8" s="18">
        <v>106.2</v>
      </c>
      <c r="C8" s="18">
        <v>345.3</v>
      </c>
      <c r="D8" s="18">
        <v>125.8</v>
      </c>
      <c r="E8" s="18">
        <v>117.9</v>
      </c>
      <c r="F8" s="18">
        <v>117.77</v>
      </c>
      <c r="G8" s="18">
        <v>104.11</v>
      </c>
      <c r="H8" s="18">
        <v>102.34</v>
      </c>
      <c r="I8" s="18">
        <v>101.51</v>
      </c>
      <c r="J8" s="18">
        <v>108.38</v>
      </c>
      <c r="K8" s="18">
        <v>102.33</v>
      </c>
      <c r="L8" s="18">
        <v>102.76</v>
      </c>
      <c r="M8" s="18">
        <v>103.09</v>
      </c>
      <c r="N8" s="18">
        <v>102.4</v>
      </c>
      <c r="O8" s="18">
        <v>101.75</v>
      </c>
      <c r="P8" s="18">
        <v>102.62</v>
      </c>
      <c r="Q8" s="18">
        <v>102.43</v>
      </c>
      <c r="R8" s="18">
        <v>101.68</v>
      </c>
      <c r="S8" s="18">
        <v>102.31</v>
      </c>
      <c r="T8" s="18">
        <v>102.37</v>
      </c>
      <c r="U8" s="18">
        <v>101.64</v>
      </c>
      <c r="V8" s="18">
        <v>102.37</v>
      </c>
      <c r="W8" s="18">
        <v>100.5</v>
      </c>
      <c r="X8" s="18">
        <v>100.97</v>
      </c>
      <c r="Y8" s="18">
        <v>100.59</v>
      </c>
      <c r="Z8" s="18">
        <v>103.85</v>
      </c>
      <c r="AA8" s="18">
        <v>100.96</v>
      </c>
      <c r="AB8" s="19">
        <v>100.62</v>
      </c>
      <c r="AC8" s="18">
        <v>100.31</v>
      </c>
      <c r="AD8" s="20">
        <v>101.01</v>
      </c>
      <c r="AE8" s="18">
        <v>100.4</v>
      </c>
      <c r="AF8" s="20">
        <v>100.67</v>
      </c>
      <c r="AG8" s="21">
        <v>100.99</v>
      </c>
      <c r="AH8" s="20">
        <v>100.84</v>
      </c>
      <c r="AI8" s="22">
        <v>100.86</v>
      </c>
      <c r="AJ8" s="22">
        <v>101.23</v>
      </c>
    </row>
    <row r="9" spans="1:37" x14ac:dyDescent="0.25">
      <c r="A9" s="17" t="s">
        <v>19</v>
      </c>
      <c r="B9" s="18">
        <v>104.8</v>
      </c>
      <c r="C9" s="18">
        <v>138</v>
      </c>
      <c r="D9" s="18">
        <v>124.7</v>
      </c>
      <c r="E9" s="18">
        <v>110.82</v>
      </c>
      <c r="F9" s="18">
        <v>111.02</v>
      </c>
      <c r="G9" s="18">
        <v>102.79</v>
      </c>
      <c r="H9" s="18">
        <v>101.54</v>
      </c>
      <c r="I9" s="18">
        <v>100.89</v>
      </c>
      <c r="J9" s="18">
        <v>104.13</v>
      </c>
      <c r="K9" s="18">
        <v>101.04</v>
      </c>
      <c r="L9" s="18">
        <v>102.28</v>
      </c>
      <c r="M9" s="18">
        <v>101.16</v>
      </c>
      <c r="N9" s="18">
        <v>101.63</v>
      </c>
      <c r="O9" s="18">
        <v>100.99</v>
      </c>
      <c r="P9" s="18">
        <v>101.23</v>
      </c>
      <c r="Q9" s="18">
        <v>101.66</v>
      </c>
      <c r="R9" s="18">
        <v>101.11</v>
      </c>
      <c r="S9" s="18">
        <v>101.2</v>
      </c>
      <c r="T9" s="18">
        <v>101.65</v>
      </c>
      <c r="U9" s="18">
        <v>100.86</v>
      </c>
      <c r="V9" s="18">
        <v>100.78</v>
      </c>
      <c r="W9" s="18">
        <v>100.37</v>
      </c>
      <c r="X9" s="18">
        <v>100.56</v>
      </c>
      <c r="Y9" s="18">
        <v>100.7</v>
      </c>
      <c r="Z9" s="18">
        <v>102.22</v>
      </c>
      <c r="AA9" s="18">
        <v>100.63</v>
      </c>
      <c r="AB9" s="19">
        <v>100.22</v>
      </c>
      <c r="AC9" s="18">
        <v>100.21</v>
      </c>
      <c r="AD9" s="20">
        <v>100.44</v>
      </c>
      <c r="AE9" s="21">
        <v>100.33</v>
      </c>
      <c r="AF9" s="20">
        <v>100.78</v>
      </c>
      <c r="AG9" s="21">
        <v>101.17</v>
      </c>
      <c r="AH9" s="20">
        <v>100.46</v>
      </c>
      <c r="AI9" s="21">
        <v>100.68</v>
      </c>
      <c r="AJ9" s="21">
        <v>100.81</v>
      </c>
    </row>
    <row r="10" spans="1:37" x14ac:dyDescent="0.25">
      <c r="A10" s="17" t="s">
        <v>20</v>
      </c>
      <c r="B10" s="18">
        <v>106.3</v>
      </c>
      <c r="C10" s="18">
        <v>129.9</v>
      </c>
      <c r="D10" s="18">
        <v>120.1</v>
      </c>
      <c r="E10" s="18">
        <v>107.41</v>
      </c>
      <c r="F10" s="18">
        <v>108.94</v>
      </c>
      <c r="G10" s="18">
        <v>102.8</v>
      </c>
      <c r="H10" s="18">
        <v>101.43</v>
      </c>
      <c r="I10" s="18">
        <v>100.64</v>
      </c>
      <c r="J10" s="18">
        <v>102.79</v>
      </c>
      <c r="K10" s="18">
        <v>100.64</v>
      </c>
      <c r="L10" s="18">
        <v>101.86</v>
      </c>
      <c r="M10" s="18">
        <v>101.08</v>
      </c>
      <c r="N10" s="18">
        <v>101.05</v>
      </c>
      <c r="O10" s="18">
        <v>100.75</v>
      </c>
      <c r="P10" s="18">
        <v>101.34</v>
      </c>
      <c r="Q10" s="18">
        <v>100.82</v>
      </c>
      <c r="R10" s="18">
        <v>100.59</v>
      </c>
      <c r="S10" s="18">
        <v>101.2</v>
      </c>
      <c r="T10" s="18">
        <v>101.31</v>
      </c>
      <c r="U10" s="18">
        <v>100.63</v>
      </c>
      <c r="V10" s="18">
        <v>100.62</v>
      </c>
      <c r="W10" s="18">
        <v>100.58</v>
      </c>
      <c r="X10" s="18">
        <v>100.34</v>
      </c>
      <c r="Y10" s="18">
        <v>101.02</v>
      </c>
      <c r="Z10" s="18">
        <v>101.21</v>
      </c>
      <c r="AA10" s="18">
        <v>100.46</v>
      </c>
      <c r="AB10" s="19">
        <v>100.13</v>
      </c>
      <c r="AC10" s="18">
        <v>100.29</v>
      </c>
      <c r="AD10" s="20">
        <v>100.32</v>
      </c>
      <c r="AE10" s="21">
        <v>100.55</v>
      </c>
      <c r="AF10" s="20">
        <v>100.66</v>
      </c>
      <c r="AG10" s="21">
        <v>107.61</v>
      </c>
      <c r="AH10" s="20">
        <v>100.37</v>
      </c>
      <c r="AI10" s="21">
        <v>100.39</v>
      </c>
      <c r="AJ10" s="21">
        <v>100.65</v>
      </c>
    </row>
    <row r="11" spans="1:37" x14ac:dyDescent="0.25">
      <c r="A11" s="17" t="s">
        <v>21</v>
      </c>
      <c r="B11" s="18">
        <v>163.5</v>
      </c>
      <c r="C11" s="18">
        <v>121.7</v>
      </c>
      <c r="D11" s="18">
        <v>118.7</v>
      </c>
      <c r="E11" s="18">
        <v>108.49</v>
      </c>
      <c r="F11" s="18">
        <v>108.47</v>
      </c>
      <c r="G11" s="18">
        <v>102.16</v>
      </c>
      <c r="H11" s="18">
        <v>100.96</v>
      </c>
      <c r="I11" s="18">
        <v>100.38</v>
      </c>
      <c r="J11" s="18">
        <v>103.03</v>
      </c>
      <c r="K11" s="18">
        <v>100.89</v>
      </c>
      <c r="L11" s="18">
        <v>101.79</v>
      </c>
      <c r="M11" s="18">
        <v>101.16</v>
      </c>
      <c r="N11" s="18">
        <v>101.02</v>
      </c>
      <c r="O11" s="18">
        <v>100.99</v>
      </c>
      <c r="P11" s="18">
        <v>101.12</v>
      </c>
      <c r="Q11" s="18">
        <v>100.35</v>
      </c>
      <c r="R11" s="18">
        <v>100.57</v>
      </c>
      <c r="S11" s="18">
        <v>101.42</v>
      </c>
      <c r="T11" s="18">
        <v>100.69</v>
      </c>
      <c r="U11" s="18">
        <v>100.29</v>
      </c>
      <c r="V11" s="18">
        <v>100.43</v>
      </c>
      <c r="W11" s="18">
        <v>100.31</v>
      </c>
      <c r="X11" s="18">
        <v>100.51</v>
      </c>
      <c r="Y11" s="18">
        <v>100.9</v>
      </c>
      <c r="Z11" s="18">
        <v>100.46</v>
      </c>
      <c r="AA11" s="18">
        <v>100.44</v>
      </c>
      <c r="AB11" s="19">
        <v>100.33</v>
      </c>
      <c r="AC11" s="18">
        <v>100.38</v>
      </c>
      <c r="AD11" s="20">
        <v>100.29</v>
      </c>
      <c r="AE11" s="21">
        <v>100.83</v>
      </c>
      <c r="AF11" s="20">
        <v>100.58</v>
      </c>
      <c r="AG11" s="21">
        <v>101.56</v>
      </c>
      <c r="AH11" s="20">
        <v>100.38</v>
      </c>
      <c r="AI11" s="18">
        <v>100.5</v>
      </c>
      <c r="AJ11" s="18">
        <v>100.4</v>
      </c>
      <c r="AK11" s="23"/>
    </row>
    <row r="12" spans="1:37" x14ac:dyDescent="0.25">
      <c r="A12" s="17" t="s">
        <v>22</v>
      </c>
      <c r="B12" s="18">
        <v>103</v>
      </c>
      <c r="C12" s="18">
        <v>111.9</v>
      </c>
      <c r="D12" s="18">
        <v>118.1</v>
      </c>
      <c r="E12" s="18">
        <v>106.91</v>
      </c>
      <c r="F12" s="18">
        <v>107.93</v>
      </c>
      <c r="G12" s="18">
        <v>101.6</v>
      </c>
      <c r="H12" s="18">
        <v>100.94</v>
      </c>
      <c r="I12" s="18">
        <v>100.5</v>
      </c>
      <c r="J12" s="18">
        <v>102.22</v>
      </c>
      <c r="K12" s="18">
        <v>101.75</v>
      </c>
      <c r="L12" s="18">
        <v>101.78</v>
      </c>
      <c r="M12" s="18">
        <v>101.69</v>
      </c>
      <c r="N12" s="18">
        <v>100.8</v>
      </c>
      <c r="O12" s="18">
        <v>100.74</v>
      </c>
      <c r="P12" s="18">
        <v>100.8</v>
      </c>
      <c r="Q12" s="18">
        <v>100.48</v>
      </c>
      <c r="R12" s="18">
        <v>100.63</v>
      </c>
      <c r="S12" s="18">
        <v>101.35</v>
      </c>
      <c r="T12" s="18">
        <v>100.57</v>
      </c>
      <c r="U12" s="18">
        <v>100.5</v>
      </c>
      <c r="V12" s="18">
        <v>100.48</v>
      </c>
      <c r="W12" s="18">
        <v>100.52</v>
      </c>
      <c r="X12" s="18">
        <v>100.66</v>
      </c>
      <c r="Y12" s="18">
        <v>100.9</v>
      </c>
      <c r="Z12" s="18">
        <v>100.35</v>
      </c>
      <c r="AA12" s="18">
        <v>100.41</v>
      </c>
      <c r="AB12" s="19">
        <v>100.37</v>
      </c>
      <c r="AC12" s="18">
        <v>100.38</v>
      </c>
      <c r="AD12" s="20">
        <v>100.34</v>
      </c>
      <c r="AE12" s="21">
        <v>100.27</v>
      </c>
      <c r="AF12" s="20">
        <v>100.74</v>
      </c>
      <c r="AG12" s="21">
        <v>100.12</v>
      </c>
      <c r="AH12" s="20">
        <v>100.31</v>
      </c>
      <c r="AI12" s="21">
        <v>100.74</v>
      </c>
      <c r="AJ12" s="18">
        <v>100.43</v>
      </c>
    </row>
    <row r="13" spans="1:37" x14ac:dyDescent="0.25">
      <c r="A13" s="17" t="s">
        <v>23</v>
      </c>
      <c r="B13" s="18">
        <v>101.2</v>
      </c>
      <c r="C13" s="18">
        <v>119.1</v>
      </c>
      <c r="D13" s="18">
        <v>119.9</v>
      </c>
      <c r="E13" s="18">
        <v>106</v>
      </c>
      <c r="F13" s="18">
        <v>106.66</v>
      </c>
      <c r="G13" s="18">
        <v>101.17</v>
      </c>
      <c r="H13" s="18">
        <v>101.1</v>
      </c>
      <c r="I13" s="18">
        <v>100.08</v>
      </c>
      <c r="J13" s="18">
        <v>101.91</v>
      </c>
      <c r="K13" s="18">
        <v>102.55</v>
      </c>
      <c r="L13" s="18">
        <v>101.62</v>
      </c>
      <c r="M13" s="18">
        <v>100.53</v>
      </c>
      <c r="N13" s="18">
        <v>100.8</v>
      </c>
      <c r="O13" s="18">
        <v>100.78</v>
      </c>
      <c r="P13" s="18">
        <v>100.64</v>
      </c>
      <c r="Q13" s="18">
        <v>100.28</v>
      </c>
      <c r="R13" s="18">
        <v>100.95</v>
      </c>
      <c r="S13" s="18">
        <v>100.97</v>
      </c>
      <c r="T13" s="18">
        <v>100.6</v>
      </c>
      <c r="U13" s="18">
        <v>100.39</v>
      </c>
      <c r="V13" s="18">
        <v>100.23</v>
      </c>
      <c r="W13" s="18">
        <v>100.89</v>
      </c>
      <c r="X13" s="18">
        <v>100.42</v>
      </c>
      <c r="Y13" s="18">
        <v>100.62</v>
      </c>
      <c r="Z13" s="18">
        <v>100.19</v>
      </c>
      <c r="AA13" s="18">
        <v>100.36</v>
      </c>
      <c r="AB13" s="19">
        <v>100.61</v>
      </c>
      <c r="AC13" s="18">
        <v>100.49</v>
      </c>
      <c r="AD13" s="19">
        <v>100.04</v>
      </c>
      <c r="AE13" s="21">
        <v>100.22</v>
      </c>
      <c r="AF13" s="20">
        <v>100.69</v>
      </c>
      <c r="AG13" s="21">
        <v>99.65</v>
      </c>
      <c r="AH13" s="20">
        <v>100.37</v>
      </c>
      <c r="AI13" s="21">
        <v>100.64</v>
      </c>
      <c r="AJ13" s="18">
        <v>100.2</v>
      </c>
    </row>
    <row r="14" spans="1:37" x14ac:dyDescent="0.25">
      <c r="A14" s="17" t="s">
        <v>24</v>
      </c>
      <c r="B14" s="18">
        <v>100.6</v>
      </c>
      <c r="C14" s="18">
        <v>110.6</v>
      </c>
      <c r="D14" s="18">
        <v>122.39</v>
      </c>
      <c r="E14" s="18">
        <v>105.33</v>
      </c>
      <c r="F14" s="18">
        <v>105.38</v>
      </c>
      <c r="G14" s="18">
        <v>100.72</v>
      </c>
      <c r="H14" s="18">
        <v>100.93</v>
      </c>
      <c r="I14" s="18">
        <v>100.17</v>
      </c>
      <c r="J14" s="18">
        <v>102.82</v>
      </c>
      <c r="K14" s="18">
        <v>101.79</v>
      </c>
      <c r="L14" s="18">
        <v>100.45</v>
      </c>
      <c r="M14" s="18">
        <v>100.72</v>
      </c>
      <c r="N14" s="18">
        <v>100.71</v>
      </c>
      <c r="O14" s="18">
        <v>100.92</v>
      </c>
      <c r="P14" s="18">
        <v>100.46</v>
      </c>
      <c r="Q14" s="18">
        <v>100.67</v>
      </c>
      <c r="R14" s="18">
        <v>100.87</v>
      </c>
      <c r="S14" s="18">
        <v>100.51</v>
      </c>
      <c r="T14" s="18">
        <v>100.63</v>
      </c>
      <c r="U14" s="18">
        <v>100.36</v>
      </c>
      <c r="V14" s="18">
        <v>99.99</v>
      </c>
      <c r="W14" s="18">
        <v>101.23</v>
      </c>
      <c r="X14" s="18">
        <v>100.82</v>
      </c>
      <c r="Y14" s="18">
        <v>100.49</v>
      </c>
      <c r="Z14" s="18">
        <v>100.8</v>
      </c>
      <c r="AA14" s="18">
        <v>100.54</v>
      </c>
      <c r="AB14" s="19">
        <v>100.07</v>
      </c>
      <c r="AC14" s="18">
        <v>100.27</v>
      </c>
      <c r="AD14" s="19">
        <v>100.2</v>
      </c>
      <c r="AE14" s="21">
        <v>100.35</v>
      </c>
      <c r="AF14" s="20">
        <v>100.31</v>
      </c>
      <c r="AG14" s="21">
        <v>99.61</v>
      </c>
      <c r="AH14" s="20">
        <v>100.63</v>
      </c>
      <c r="AI14" s="21">
        <v>101.14</v>
      </c>
      <c r="AJ14" s="21">
        <v>100.57</v>
      </c>
    </row>
    <row r="15" spans="1:37" x14ac:dyDescent="0.25">
      <c r="A15" s="17" t="s">
        <v>25</v>
      </c>
      <c r="B15" s="18">
        <v>100.5</v>
      </c>
      <c r="C15" s="18">
        <v>108.6</v>
      </c>
      <c r="D15" s="18">
        <v>126</v>
      </c>
      <c r="E15" s="18">
        <v>104.62</v>
      </c>
      <c r="F15" s="18">
        <v>104.56</v>
      </c>
      <c r="G15" s="18">
        <v>99.79</v>
      </c>
      <c r="H15" s="18">
        <v>99.86</v>
      </c>
      <c r="I15" s="18">
        <v>103.67</v>
      </c>
      <c r="J15" s="18">
        <v>101.16</v>
      </c>
      <c r="K15" s="18">
        <v>100.98</v>
      </c>
      <c r="L15" s="18">
        <v>100.01</v>
      </c>
      <c r="M15" s="18">
        <v>100.09</v>
      </c>
      <c r="N15" s="18">
        <v>99.59</v>
      </c>
      <c r="O15" s="18">
        <v>100.42</v>
      </c>
      <c r="P15" s="18">
        <v>99.86</v>
      </c>
      <c r="Q15" s="18">
        <v>100.19</v>
      </c>
      <c r="R15" s="18">
        <v>100.09</v>
      </c>
      <c r="S15" s="18">
        <v>100.36</v>
      </c>
      <c r="T15" s="18">
        <v>100</v>
      </c>
      <c r="U15" s="18">
        <v>100.55</v>
      </c>
      <c r="V15" s="18">
        <v>99.76</v>
      </c>
      <c r="W15" s="18">
        <v>100.1</v>
      </c>
      <c r="X15" s="18">
        <v>100.14</v>
      </c>
      <c r="Y15" s="18">
        <v>100.24</v>
      </c>
      <c r="Z15" s="18">
        <v>100.35</v>
      </c>
      <c r="AA15" s="18">
        <v>100.01</v>
      </c>
      <c r="AB15" s="19">
        <v>99.46</v>
      </c>
      <c r="AC15" s="18">
        <v>100.01</v>
      </c>
      <c r="AD15" s="20">
        <v>99.76</v>
      </c>
      <c r="AE15" s="21">
        <v>99.96</v>
      </c>
      <c r="AF15" s="20">
        <v>100.17</v>
      </c>
      <c r="AG15" s="21">
        <v>99.48</v>
      </c>
      <c r="AH15" s="20">
        <v>100.28</v>
      </c>
      <c r="AI15" s="18">
        <v>100.2</v>
      </c>
      <c r="AJ15" s="18">
        <v>99.6</v>
      </c>
    </row>
    <row r="16" spans="1:37" x14ac:dyDescent="0.25">
      <c r="A16" s="17" t="s">
        <v>26</v>
      </c>
      <c r="B16" s="18">
        <v>101.1</v>
      </c>
      <c r="C16" s="18">
        <v>111.5</v>
      </c>
      <c r="D16" s="18">
        <v>123</v>
      </c>
      <c r="E16" s="18">
        <v>107.96</v>
      </c>
      <c r="F16" s="18">
        <v>104.46</v>
      </c>
      <c r="G16" s="18">
        <v>100.33</v>
      </c>
      <c r="H16" s="18">
        <v>99.7</v>
      </c>
      <c r="I16" s="18">
        <v>138.43</v>
      </c>
      <c r="J16" s="18">
        <v>101.48</v>
      </c>
      <c r="K16" s="18">
        <v>101.32</v>
      </c>
      <c r="L16" s="18">
        <v>100.6</v>
      </c>
      <c r="M16" s="18">
        <v>100.4</v>
      </c>
      <c r="N16" s="18">
        <v>100.34</v>
      </c>
      <c r="O16" s="18">
        <v>100.43</v>
      </c>
      <c r="P16" s="18">
        <v>100.25</v>
      </c>
      <c r="Q16" s="18">
        <v>100.09</v>
      </c>
      <c r="R16" s="18">
        <v>100.79</v>
      </c>
      <c r="S16" s="18">
        <v>100.8</v>
      </c>
      <c r="T16" s="18">
        <v>99.97</v>
      </c>
      <c r="U16" s="18">
        <v>100.84</v>
      </c>
      <c r="V16" s="18">
        <v>99.96</v>
      </c>
      <c r="W16" s="18">
        <v>100.55</v>
      </c>
      <c r="X16" s="18">
        <v>100.21</v>
      </c>
      <c r="Y16" s="18">
        <v>100.65</v>
      </c>
      <c r="Z16" s="18">
        <v>100.57</v>
      </c>
      <c r="AA16" s="18">
        <v>100.17</v>
      </c>
      <c r="AB16" s="19">
        <v>99.85</v>
      </c>
      <c r="AC16" s="18">
        <v>100.16</v>
      </c>
      <c r="AD16" s="20">
        <v>99.84</v>
      </c>
      <c r="AE16" s="21">
        <v>99.93</v>
      </c>
      <c r="AF16" s="19">
        <v>100.6</v>
      </c>
      <c r="AG16" s="21">
        <v>100.05</v>
      </c>
      <c r="AH16" s="20">
        <v>100.87</v>
      </c>
      <c r="AI16" s="21">
        <v>100.48</v>
      </c>
      <c r="AJ16" s="21">
        <v>100.34</v>
      </c>
    </row>
    <row r="17" spans="1:37" x14ac:dyDescent="0.25">
      <c r="A17" s="17" t="s">
        <v>27</v>
      </c>
      <c r="B17" s="18">
        <v>103.5</v>
      </c>
      <c r="C17" s="18">
        <v>122.9</v>
      </c>
      <c r="D17" s="18">
        <v>119.5</v>
      </c>
      <c r="E17" s="18">
        <v>115</v>
      </c>
      <c r="F17" s="18">
        <v>104.72</v>
      </c>
      <c r="G17" s="18">
        <v>101.2</v>
      </c>
      <c r="H17" s="18">
        <v>100.17</v>
      </c>
      <c r="I17" s="18">
        <v>104.54</v>
      </c>
      <c r="J17" s="18">
        <v>101.37</v>
      </c>
      <c r="K17" s="18">
        <v>102.11</v>
      </c>
      <c r="L17" s="18">
        <v>101.09</v>
      </c>
      <c r="M17" s="18">
        <v>101.07</v>
      </c>
      <c r="N17" s="18">
        <v>101</v>
      </c>
      <c r="O17" s="18">
        <v>101.14</v>
      </c>
      <c r="P17" s="18">
        <v>100.55</v>
      </c>
      <c r="Q17" s="18">
        <v>100.28</v>
      </c>
      <c r="R17" s="18">
        <v>101.64</v>
      </c>
      <c r="S17" s="18">
        <v>100.91</v>
      </c>
      <c r="T17" s="18">
        <v>100</v>
      </c>
      <c r="U17" s="18">
        <v>100.5</v>
      </c>
      <c r="V17" s="18">
        <v>100.48</v>
      </c>
      <c r="W17" s="18">
        <v>100.46</v>
      </c>
      <c r="X17" s="18">
        <v>100.57</v>
      </c>
      <c r="Y17" s="18">
        <v>100.82</v>
      </c>
      <c r="Z17" s="18">
        <v>100.74</v>
      </c>
      <c r="AA17" s="18">
        <v>100.43</v>
      </c>
      <c r="AB17" s="19">
        <v>100.2</v>
      </c>
      <c r="AC17" s="18">
        <v>100.35</v>
      </c>
      <c r="AD17" s="20">
        <v>100.13</v>
      </c>
      <c r="AE17" s="21">
        <v>100.43</v>
      </c>
      <c r="AF17" s="20">
        <v>101.11</v>
      </c>
      <c r="AG17" s="21">
        <v>100.18</v>
      </c>
      <c r="AH17" s="20">
        <v>100.83</v>
      </c>
      <c r="AI17" s="21">
        <v>100.75</v>
      </c>
      <c r="AJ17" s="18">
        <v>100.5</v>
      </c>
    </row>
    <row r="18" spans="1:37" x14ac:dyDescent="0.25">
      <c r="A18" s="17" t="s">
        <v>28</v>
      </c>
      <c r="B18" s="18">
        <v>108.9</v>
      </c>
      <c r="C18" s="18">
        <v>126.1</v>
      </c>
      <c r="D18" s="18">
        <v>116.39</v>
      </c>
      <c r="E18" s="18">
        <v>114.61</v>
      </c>
      <c r="F18" s="18">
        <v>104.56</v>
      </c>
      <c r="G18" s="18">
        <v>101.88</v>
      </c>
      <c r="H18" s="18">
        <v>100.61</v>
      </c>
      <c r="I18" s="18">
        <v>105.67</v>
      </c>
      <c r="J18" s="18">
        <v>101.23</v>
      </c>
      <c r="K18" s="18">
        <v>101.52</v>
      </c>
      <c r="L18" s="18">
        <v>101.36</v>
      </c>
      <c r="M18" s="18">
        <v>101.61</v>
      </c>
      <c r="N18" s="18">
        <v>100.96</v>
      </c>
      <c r="O18" s="18">
        <v>101.11</v>
      </c>
      <c r="P18" s="18">
        <v>100.74</v>
      </c>
      <c r="Q18" s="18">
        <v>100.63</v>
      </c>
      <c r="R18" s="18">
        <v>101.23</v>
      </c>
      <c r="S18" s="18">
        <v>100.83</v>
      </c>
      <c r="T18" s="18">
        <v>100.29</v>
      </c>
      <c r="U18" s="18">
        <v>100.81</v>
      </c>
      <c r="V18" s="18">
        <v>100.42</v>
      </c>
      <c r="W18" s="18">
        <v>100.34</v>
      </c>
      <c r="X18" s="18">
        <v>100.56</v>
      </c>
      <c r="Y18" s="18">
        <v>101.28</v>
      </c>
      <c r="Z18" s="18">
        <v>100.75</v>
      </c>
      <c r="AA18" s="18">
        <v>100.44</v>
      </c>
      <c r="AB18" s="19">
        <v>100.22</v>
      </c>
      <c r="AC18" s="18">
        <v>100.5</v>
      </c>
      <c r="AD18" s="20">
        <v>100.28</v>
      </c>
      <c r="AE18" s="21">
        <v>100.71</v>
      </c>
      <c r="AF18" s="20">
        <v>100.96</v>
      </c>
      <c r="AG18" s="21">
        <v>100.37</v>
      </c>
      <c r="AH18" s="19">
        <v>101.11</v>
      </c>
      <c r="AI18" s="21">
        <v>101.43</v>
      </c>
      <c r="AJ18" s="21"/>
    </row>
    <row r="19" spans="1:37" x14ac:dyDescent="0.25">
      <c r="A19" s="24" t="s">
        <v>29</v>
      </c>
      <c r="B19" s="25">
        <v>112.1</v>
      </c>
      <c r="C19" s="25">
        <v>125.2</v>
      </c>
      <c r="D19" s="25">
        <v>112.5</v>
      </c>
      <c r="E19" s="25">
        <v>116.44</v>
      </c>
      <c r="F19" s="25">
        <v>103.2</v>
      </c>
      <c r="G19" s="25">
        <v>101.42</v>
      </c>
      <c r="H19" s="25">
        <v>100.96</v>
      </c>
      <c r="I19" s="25">
        <v>111.61</v>
      </c>
      <c r="J19" s="25">
        <v>101.26</v>
      </c>
      <c r="K19" s="25">
        <v>101.64</v>
      </c>
      <c r="L19" s="25">
        <v>101.6</v>
      </c>
      <c r="M19" s="25">
        <v>101.54</v>
      </c>
      <c r="N19" s="25">
        <v>101.1</v>
      </c>
      <c r="O19" s="25">
        <v>101.14</v>
      </c>
      <c r="P19" s="25">
        <v>100.82</v>
      </c>
      <c r="Q19" s="25">
        <v>100.79</v>
      </c>
      <c r="R19" s="25">
        <v>101.13</v>
      </c>
      <c r="S19" s="25">
        <v>100.69</v>
      </c>
      <c r="T19" s="25">
        <v>100.41</v>
      </c>
      <c r="U19" s="25">
        <v>101.08</v>
      </c>
      <c r="V19" s="25">
        <v>100.44</v>
      </c>
      <c r="W19" s="25">
        <v>100.54</v>
      </c>
      <c r="X19" s="25">
        <v>100.51</v>
      </c>
      <c r="Y19" s="25">
        <v>102.62</v>
      </c>
      <c r="Z19" s="25">
        <v>100.77</v>
      </c>
      <c r="AA19" s="25">
        <v>100.4</v>
      </c>
      <c r="AB19" s="26">
        <v>100.42</v>
      </c>
      <c r="AC19" s="18">
        <v>100.84</v>
      </c>
      <c r="AD19" s="27">
        <v>100.36</v>
      </c>
      <c r="AE19" s="28">
        <v>100.83</v>
      </c>
      <c r="AF19" s="20">
        <v>100.82</v>
      </c>
      <c r="AG19" s="28">
        <v>100.78</v>
      </c>
      <c r="AH19" s="20">
        <v>100.73</v>
      </c>
      <c r="AI19" s="28">
        <v>101.32</v>
      </c>
      <c r="AJ19" s="28"/>
      <c r="AK19" s="23"/>
    </row>
    <row r="20" spans="1:37" x14ac:dyDescent="0.25">
      <c r="A20" s="56" t="s">
        <v>30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8"/>
    </row>
    <row r="21" spans="1:37" x14ac:dyDescent="0.25">
      <c r="A21" s="29" t="s">
        <v>29</v>
      </c>
      <c r="B21" s="30">
        <v>260.39999999999998</v>
      </c>
      <c r="C21" s="30">
        <v>2608.84</v>
      </c>
      <c r="D21" s="30">
        <v>939.9</v>
      </c>
      <c r="E21" s="30">
        <v>315.14</v>
      </c>
      <c r="F21" s="30">
        <v>231.3</v>
      </c>
      <c r="G21" s="30">
        <v>121.81</v>
      </c>
      <c r="H21" s="30">
        <v>111.03</v>
      </c>
      <c r="I21" s="30">
        <v>184.43</v>
      </c>
      <c r="J21" s="30">
        <v>136.53</v>
      </c>
      <c r="K21" s="30">
        <v>120.18</v>
      </c>
      <c r="L21" s="30">
        <v>118.58</v>
      </c>
      <c r="M21" s="30">
        <v>115.06</v>
      </c>
      <c r="N21" s="30">
        <v>111.99</v>
      </c>
      <c r="O21" s="30">
        <v>111.73</v>
      </c>
      <c r="P21" s="30">
        <v>110.92</v>
      </c>
      <c r="Q21" s="30">
        <v>109</v>
      </c>
      <c r="R21" s="30">
        <v>111.87</v>
      </c>
      <c r="S21" s="30">
        <v>113.28</v>
      </c>
      <c r="T21" s="30">
        <v>108.8</v>
      </c>
      <c r="U21" s="30">
        <v>108.78</v>
      </c>
      <c r="V21" s="30">
        <v>106.1</v>
      </c>
      <c r="W21" s="30">
        <v>106.57</v>
      </c>
      <c r="X21" s="30">
        <v>106.47</v>
      </c>
      <c r="Y21" s="30">
        <v>111.35</v>
      </c>
      <c r="Z21" s="30">
        <v>112.91</v>
      </c>
      <c r="AA21" s="30">
        <v>105.39</v>
      </c>
      <c r="AB21" s="31">
        <v>102.51</v>
      </c>
      <c r="AC21" s="32">
        <v>104.26</v>
      </c>
      <c r="AD21" s="33">
        <v>103.04</v>
      </c>
      <c r="AE21" s="31">
        <v>104.91</v>
      </c>
      <c r="AF21" s="31">
        <v>108.39</v>
      </c>
      <c r="AG21" s="31">
        <v>111.94</v>
      </c>
      <c r="AH21" s="32">
        <v>107.42</v>
      </c>
      <c r="AI21" s="32">
        <v>109.52</v>
      </c>
      <c r="AJ21" s="34" t="s">
        <v>31</v>
      </c>
    </row>
    <row r="22" spans="1:37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>
        <f t="shared" ref="AA22:AI22" si="0">AA21/100</f>
        <v>1.0539000000000001</v>
      </c>
      <c r="AB22" s="37">
        <f t="shared" si="0"/>
        <v>1.0251000000000001</v>
      </c>
      <c r="AC22" s="37">
        <f t="shared" si="0"/>
        <v>1.0426</v>
      </c>
      <c r="AD22" s="37">
        <f t="shared" si="0"/>
        <v>1.0304</v>
      </c>
      <c r="AE22" s="37">
        <f t="shared" si="0"/>
        <v>1.0490999999999999</v>
      </c>
      <c r="AF22" s="37">
        <f t="shared" si="0"/>
        <v>1.0839000000000001</v>
      </c>
      <c r="AG22" s="37">
        <f t="shared" si="0"/>
        <v>1.1194</v>
      </c>
      <c r="AH22" s="37">
        <f t="shared" si="0"/>
        <v>1.0742</v>
      </c>
      <c r="AI22" s="37">
        <f t="shared" si="0"/>
        <v>1.0952</v>
      </c>
      <c r="AJ22" s="37">
        <v>1.0481</v>
      </c>
    </row>
    <row r="23" spans="1:37" ht="165.75" customHeight="1" x14ac:dyDescent="0.25">
      <c r="A23" s="59" t="s">
        <v>32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</row>
    <row r="24" spans="1:37" x14ac:dyDescent="0.25"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7"/>
    </row>
    <row r="25" spans="1:37" ht="17.25" x14ac:dyDescent="0.25">
      <c r="A25" s="39" t="s">
        <v>33</v>
      </c>
      <c r="AF25" s="38"/>
      <c r="AG25" s="38"/>
      <c r="AH25" s="38"/>
      <c r="AI25" s="38"/>
      <c r="AJ25" s="38"/>
      <c r="AK25" s="7"/>
    </row>
    <row r="28" spans="1:37" x14ac:dyDescent="0.25">
      <c r="E28" s="8" t="s">
        <v>12</v>
      </c>
      <c r="K28" s="9" t="s">
        <v>13</v>
      </c>
      <c r="O28" s="8"/>
    </row>
    <row r="29" spans="1:37" x14ac:dyDescent="0.25">
      <c r="A29" s="60"/>
      <c r="B29" s="60"/>
      <c r="C29" s="62" t="s">
        <v>34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4"/>
    </row>
    <row r="30" spans="1:37" ht="22.5" customHeight="1" x14ac:dyDescent="0.25">
      <c r="A30" s="61"/>
      <c r="B30" s="61"/>
      <c r="C30" s="40"/>
      <c r="D30" s="40"/>
      <c r="E30" s="65" t="s">
        <v>35</v>
      </c>
      <c r="F30" s="66"/>
      <c r="G30" s="65" t="s">
        <v>36</v>
      </c>
      <c r="H30" s="66"/>
      <c r="I30" s="65" t="s">
        <v>37</v>
      </c>
      <c r="J30" s="66"/>
      <c r="K30" s="67" t="s">
        <v>38</v>
      </c>
      <c r="L30" s="68"/>
      <c r="M30" s="65" t="s">
        <v>39</v>
      </c>
      <c r="N30" s="66"/>
      <c r="O30" s="65" t="s">
        <v>40</v>
      </c>
      <c r="P30" s="66"/>
      <c r="Q30" s="65" t="s">
        <v>41</v>
      </c>
      <c r="R30" s="66"/>
      <c r="S30" s="65" t="s">
        <v>42</v>
      </c>
      <c r="T30" s="66"/>
      <c r="U30" s="65" t="s">
        <v>43</v>
      </c>
      <c r="V30" s="66"/>
      <c r="W30" s="65" t="s">
        <v>44</v>
      </c>
      <c r="X30" s="66"/>
      <c r="Y30" s="62" t="s">
        <v>45</v>
      </c>
      <c r="Z30" s="69"/>
      <c r="AA30" s="70" t="s">
        <v>46</v>
      </c>
      <c r="AB30" s="70"/>
    </row>
    <row r="31" spans="1:37" ht="20.25" customHeight="1" x14ac:dyDescent="0.25">
      <c r="A31" s="71" t="s">
        <v>47</v>
      </c>
      <c r="B31" s="72"/>
      <c r="C31" s="73"/>
      <c r="D31" s="41" t="s">
        <v>48</v>
      </c>
      <c r="E31" s="74"/>
      <c r="F31" s="75"/>
      <c r="G31" s="74"/>
      <c r="H31" s="75"/>
      <c r="I31" s="74"/>
      <c r="J31" s="75"/>
      <c r="K31" s="74"/>
      <c r="L31" s="75"/>
      <c r="M31" s="74"/>
      <c r="N31" s="75"/>
      <c r="O31" s="74"/>
      <c r="P31" s="75"/>
      <c r="Q31" s="74"/>
      <c r="R31" s="75"/>
      <c r="S31" s="74"/>
      <c r="T31" s="75"/>
      <c r="U31" s="74"/>
      <c r="V31" s="75"/>
      <c r="W31" s="74"/>
      <c r="X31" s="75"/>
      <c r="Y31" s="74"/>
      <c r="Z31" s="76"/>
      <c r="AA31" s="77"/>
      <c r="AB31" s="77"/>
    </row>
    <row r="32" spans="1:37" x14ac:dyDescent="0.25">
      <c r="A32" s="71" t="s">
        <v>49</v>
      </c>
      <c r="B32" s="72"/>
      <c r="C32" s="73"/>
      <c r="D32" s="42" t="s">
        <v>50</v>
      </c>
      <c r="E32" s="74"/>
      <c r="F32" s="75"/>
      <c r="G32" s="74"/>
      <c r="H32" s="75"/>
      <c r="I32" s="74"/>
      <c r="J32" s="75"/>
      <c r="K32" s="74"/>
      <c r="L32" s="75"/>
      <c r="M32" s="74"/>
      <c r="N32" s="75"/>
      <c r="O32" s="74"/>
      <c r="P32" s="75"/>
      <c r="Q32" s="74"/>
      <c r="R32" s="75"/>
      <c r="S32" s="74"/>
      <c r="T32" s="75"/>
      <c r="U32" s="74"/>
      <c r="V32" s="75"/>
      <c r="W32" s="74"/>
      <c r="X32" s="75"/>
      <c r="Y32" s="74"/>
      <c r="Z32" s="76"/>
      <c r="AA32" s="77"/>
      <c r="AB32" s="77"/>
    </row>
    <row r="33" spans="1:37" x14ac:dyDescent="0.25">
      <c r="A33" s="74" t="s">
        <v>51</v>
      </c>
      <c r="B33" s="78"/>
      <c r="C33" s="75"/>
      <c r="D33" s="42" t="s">
        <v>52</v>
      </c>
      <c r="E33" s="79">
        <v>100.96</v>
      </c>
      <c r="F33" s="80"/>
      <c r="G33" s="79">
        <v>100.63</v>
      </c>
      <c r="H33" s="80"/>
      <c r="I33" s="79">
        <v>100.46</v>
      </c>
      <c r="J33" s="80"/>
      <c r="K33" s="79">
        <v>100.44</v>
      </c>
      <c r="L33" s="80"/>
      <c r="M33" s="79">
        <v>100.41</v>
      </c>
      <c r="N33" s="80"/>
      <c r="O33" s="79">
        <v>100.36</v>
      </c>
      <c r="P33" s="80"/>
      <c r="Q33" s="79">
        <v>100.54</v>
      </c>
      <c r="R33" s="80"/>
      <c r="S33" s="79">
        <v>100.01</v>
      </c>
      <c r="T33" s="80"/>
      <c r="U33" s="79">
        <v>100.17</v>
      </c>
      <c r="V33" s="80"/>
      <c r="W33" s="79">
        <v>100.43</v>
      </c>
      <c r="X33" s="80"/>
      <c r="Y33" s="79">
        <v>100.44</v>
      </c>
      <c r="Z33" s="81"/>
      <c r="AA33" s="82">
        <v>100.4</v>
      </c>
      <c r="AB33" s="82"/>
    </row>
    <row r="34" spans="1:37" x14ac:dyDescent="0.25">
      <c r="A34" s="43"/>
      <c r="B34" s="43"/>
      <c r="C34" s="43"/>
      <c r="D34" s="43"/>
      <c r="E34" s="83">
        <f>E33/100</f>
        <v>1.0095999999999998</v>
      </c>
      <c r="F34" s="83"/>
      <c r="G34" s="83">
        <f>G33/100</f>
        <v>1.0063</v>
      </c>
      <c r="H34" s="83"/>
      <c r="I34" s="83">
        <f>I33/100</f>
        <v>1.0045999999999999</v>
      </c>
      <c r="J34" s="83"/>
      <c r="K34" s="83">
        <f>K33/100</f>
        <v>1.0044</v>
      </c>
      <c r="L34" s="83"/>
      <c r="M34" s="83">
        <f>M33/100</f>
        <v>1.0041</v>
      </c>
      <c r="N34" s="83"/>
      <c r="O34" s="83">
        <f>O33/100</f>
        <v>1.0036</v>
      </c>
      <c r="P34" s="83"/>
      <c r="Q34" s="83">
        <f>Q33/100</f>
        <v>1.0054000000000001</v>
      </c>
      <c r="R34" s="83"/>
      <c r="S34" s="83">
        <f>S33/100</f>
        <v>1.0001</v>
      </c>
      <c r="T34" s="83"/>
      <c r="U34" s="83">
        <f>U33/100</f>
        <v>1.0017</v>
      </c>
      <c r="V34" s="83"/>
      <c r="W34" s="83">
        <f>W33/100</f>
        <v>1.0043</v>
      </c>
      <c r="X34" s="83"/>
      <c r="Y34" s="83">
        <f>Y33/100</f>
        <v>1.0044</v>
      </c>
      <c r="Z34" s="83"/>
      <c r="AA34" s="83">
        <f>AA33/100</f>
        <v>1.004</v>
      </c>
      <c r="AB34" s="83"/>
      <c r="AD34" s="44">
        <f>G34*I34*K34*M34*O34*Q34*S34*U34*W34*Y34*AA34</f>
        <v>1.0437315985605358</v>
      </c>
    </row>
    <row r="35" spans="1:37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37" ht="15.75" x14ac:dyDescent="0.25">
      <c r="A36" s="46" t="s">
        <v>53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AA36" s="5">
        <f>AD34</f>
        <v>1.0437315985605358</v>
      </c>
      <c r="AB36" s="38">
        <f t="shared" ref="AB36:AJ36" si="1">AB22</f>
        <v>1.0251000000000001</v>
      </c>
      <c r="AC36" s="38">
        <f t="shared" si="1"/>
        <v>1.0426</v>
      </c>
      <c r="AD36" s="38">
        <f t="shared" si="1"/>
        <v>1.0304</v>
      </c>
      <c r="AE36" s="38">
        <f t="shared" si="1"/>
        <v>1.0490999999999999</v>
      </c>
      <c r="AF36" s="38">
        <f t="shared" si="1"/>
        <v>1.0839000000000001</v>
      </c>
      <c r="AG36" s="38">
        <f t="shared" si="1"/>
        <v>1.1194</v>
      </c>
      <c r="AH36" s="38">
        <f t="shared" si="1"/>
        <v>1.0742</v>
      </c>
      <c r="AI36" s="38">
        <f t="shared" si="1"/>
        <v>1.0952</v>
      </c>
      <c r="AJ36" s="38">
        <f t="shared" si="1"/>
        <v>1.0481</v>
      </c>
      <c r="AK36" s="6">
        <f>AA36*AB36*AC36*AD36*AE36*AF36*AG36*AH36*AI36*AJ36</f>
        <v>1.8040615310475066</v>
      </c>
    </row>
    <row r="38" spans="1:37" ht="15.75" x14ac:dyDescent="0.25">
      <c r="A38" s="46" t="s">
        <v>54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AF38" s="38">
        <f>AF22</f>
        <v>1.0839000000000001</v>
      </c>
      <c r="AG38" s="38">
        <f>AG22</f>
        <v>1.1194</v>
      </c>
      <c r="AH38" s="38">
        <f>AH22</f>
        <v>1.0742</v>
      </c>
      <c r="AI38" s="38">
        <f>AI22</f>
        <v>1.0952</v>
      </c>
      <c r="AJ38" s="38">
        <f>AJ22</f>
        <v>1.0481</v>
      </c>
      <c r="AK38" s="6">
        <f>AF38*AG38*AH38*AI38*AJ38</f>
        <v>1.4960834648230805</v>
      </c>
    </row>
  </sheetData>
  <mergeCells count="71">
    <mergeCell ref="Y34:Z34"/>
    <mergeCell ref="AA34:AB34"/>
    <mergeCell ref="O34:P34"/>
    <mergeCell ref="Q34:R34"/>
    <mergeCell ref="S34:T34"/>
    <mergeCell ref="U34:V34"/>
    <mergeCell ref="W34:X34"/>
    <mergeCell ref="E34:F34"/>
    <mergeCell ref="G34:H34"/>
    <mergeCell ref="I34:J34"/>
    <mergeCell ref="K34:L34"/>
    <mergeCell ref="M34:N34"/>
    <mergeCell ref="W32:X32"/>
    <mergeCell ref="Y32:Z32"/>
    <mergeCell ref="AA32:AB32"/>
    <mergeCell ref="A33:C33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M32:N32"/>
    <mergeCell ref="O32:P32"/>
    <mergeCell ref="Q32:R32"/>
    <mergeCell ref="S32:T32"/>
    <mergeCell ref="U32:V32"/>
    <mergeCell ref="A32:C32"/>
    <mergeCell ref="E32:F32"/>
    <mergeCell ref="G32:H32"/>
    <mergeCell ref="I32:J32"/>
    <mergeCell ref="K32:L32"/>
    <mergeCell ref="AA30:AB30"/>
    <mergeCell ref="A31:C31"/>
    <mergeCell ref="E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A29:A30"/>
    <mergeCell ref="B29:B30"/>
    <mergeCell ref="C29:Z29"/>
    <mergeCell ref="E30:F30"/>
    <mergeCell ref="G30:H30"/>
    <mergeCell ref="I30:J30"/>
    <mergeCell ref="K30:L30"/>
    <mergeCell ref="M30:N30"/>
    <mergeCell ref="O30:P30"/>
    <mergeCell ref="Q30:R30"/>
    <mergeCell ref="S30:T30"/>
    <mergeCell ref="U30:V30"/>
    <mergeCell ref="W30:X30"/>
    <mergeCell ref="Y30:Z30"/>
    <mergeCell ref="A3:AJ3"/>
    <mergeCell ref="A4:C4"/>
    <mergeCell ref="A7:AJ7"/>
    <mergeCell ref="A20:AJ20"/>
    <mergeCell ref="A23:AJ23"/>
  </mergeCells>
  <hyperlinks>
    <hyperlink ref="A2" r:id="rId1"/>
    <hyperlink ref="A4" location="'Содержание'!A1" display="К содержанию"/>
    <hyperlink ref="E28" r:id="rId2"/>
  </hyperlinks>
  <pageMargins left="0.21000000000000005" right="0.19685039370078738" top="0.74803149606299213" bottom="0.74803149606299213" header="0.31496062992125984" footer="0.31496062992125984"/>
  <pageSetup paperSize="9" scale="63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Содержание</vt:lpstr>
      <vt:lpstr>01</vt:lpstr>
    </vt:vector>
  </TitlesOfParts>
  <Company>Rosstat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Афонин</dc:creator>
  <cp:lastModifiedBy>User-22-12</cp:lastModifiedBy>
  <cp:revision>2</cp:revision>
  <dcterms:created xsi:type="dcterms:W3CDTF">2015-09-09T08:45:08Z</dcterms:created>
  <dcterms:modified xsi:type="dcterms:W3CDTF">2025-11-25T13:35:54Z</dcterms:modified>
</cp:coreProperties>
</file>